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66" i="1" l="1"/>
</calcChain>
</file>

<file path=xl/sharedStrings.xml><?xml version="1.0" encoding="utf-8"?>
<sst xmlns="http://schemas.openxmlformats.org/spreadsheetml/2006/main" count="503" uniqueCount="157">
  <si>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</si>
  <si>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</si>
  <si>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</si>
  <si>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</si>
  <si>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</si>
  <si>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</si>
  <si>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</si>
  <si>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</si>
  <si>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</si>
  <si>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</si>
  <si>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</si>
  <si>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</si>
  <si>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</si>
  <si>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ОТВОД 219Х12 180ГР СТ.15Х5М РМЦ=400мм</t>
  </si>
  <si>
    <t>ШТ</t>
  </si>
  <si>
    <t>Детали трубопроводов металлические</t>
  </si>
  <si>
    <t>Склад  N 4</t>
  </si>
  <si>
    <t>1043857</t>
  </si>
  <si>
    <t>1001020083</t>
  </si>
  <si>
    <t>ОТВОД 76Х6 СТ20</t>
  </si>
  <si>
    <t>1162036</t>
  </si>
  <si>
    <t>1001020144</t>
  </si>
  <si>
    <t>ПЕРЕХОД 108Х6-57Х4 СТ12Х18Н10Т</t>
  </si>
  <si>
    <t>1077181</t>
  </si>
  <si>
    <t>1001020148</t>
  </si>
  <si>
    <t>ПЕРЕХОД 219Х10-159Х8 СТ 12Х18Н10Т</t>
  </si>
  <si>
    <t>1143538</t>
  </si>
  <si>
    <t>1001020385</t>
  </si>
  <si>
    <t>ОТВОД 159Х13 СТ15Х5М 90 град</t>
  </si>
  <si>
    <t>1169693</t>
  </si>
  <si>
    <t>1001020431</t>
  </si>
  <si>
    <t>ПЕРЕХОД 89Х6-57Х5 СТ12Х18Н10Т</t>
  </si>
  <si>
    <t>1163994</t>
  </si>
  <si>
    <t>1001020502</t>
  </si>
  <si>
    <t>ПЕРЕХОД 219Х10-159Х10 СТ08Х18Н10Т</t>
  </si>
  <si>
    <t>1143490</t>
  </si>
  <si>
    <t>1001020504</t>
  </si>
  <si>
    <t>ОТВОД 219Х12, 180гр., ст.08Х18Н10Т</t>
  </si>
  <si>
    <t>1166667</t>
  </si>
  <si>
    <t>1001020532</t>
  </si>
  <si>
    <t>ПЕРЕХОД 159Х10-108Х8 СТ12Х18Н10Т</t>
  </si>
  <si>
    <t>1001020539</t>
  </si>
  <si>
    <t>ПЕРЕХОД 219Х10-159Х8 СТ.12Х18Н10Т</t>
  </si>
  <si>
    <t>1143301</t>
  </si>
  <si>
    <t>1001020668</t>
  </si>
  <si>
    <t>ОТВОД 159Х14 180ГР СТ15Х5М</t>
  </si>
  <si>
    <t>1072157</t>
  </si>
  <si>
    <t>1001020669</t>
  </si>
  <si>
    <t>ОТВОД 168Х12 180 ГР СТ15Х5М</t>
  </si>
  <si>
    <t>1146740</t>
  </si>
  <si>
    <t>1001020751</t>
  </si>
  <si>
    <t>ОТВОД 377Х12 СТ15Х5М</t>
  </si>
  <si>
    <t>1144181</t>
  </si>
  <si>
    <t>1001020799</t>
  </si>
  <si>
    <t>ОТВОД 159Х8 180ГР СТ15Х5М РМЦ=300</t>
  </si>
  <si>
    <t>1164018</t>
  </si>
  <si>
    <t>1001020812</t>
  </si>
  <si>
    <t>ПЕРЕХОД 273Х20-219Х18 СТ15Х5М</t>
  </si>
  <si>
    <t>1189873</t>
  </si>
  <si>
    <t>1001020862</t>
  </si>
  <si>
    <t>ОТВОД 168Х12 СТ20 R=152,5</t>
  </si>
  <si>
    <t>1235545</t>
  </si>
  <si>
    <t>1001020879</t>
  </si>
  <si>
    <t>ОТВОД 152Х10 СТ08Х18Н10Т R=137,5мм</t>
  </si>
  <si>
    <t>1043855</t>
  </si>
  <si>
    <t>1001020888</t>
  </si>
  <si>
    <t>ОТВОД 168Х8 СТ20</t>
  </si>
  <si>
    <t>1162048</t>
  </si>
  <si>
    <t>1001020894</t>
  </si>
  <si>
    <t>ПЕРЕХОД 820Х10-530Х10-1,6МПа СТ.20</t>
  </si>
  <si>
    <t>1426815</t>
  </si>
  <si>
    <t>1001021166</t>
  </si>
  <si>
    <t>ПЕРЕХОД 152Х8-108Х8 СТ15Х5М</t>
  </si>
  <si>
    <t>1476141</t>
  </si>
  <si>
    <t>1001021285</t>
  </si>
  <si>
    <t>ПЕРЕХОД 25Х3-20Х2 СТ09Г2С</t>
  </si>
  <si>
    <t>1476146</t>
  </si>
  <si>
    <t>1001021286</t>
  </si>
  <si>
    <t>ПЕРЕХОД 32Х3-20Х2 СТ09Г2С</t>
  </si>
  <si>
    <t>1858651</t>
  </si>
  <si>
    <t>1001021409</t>
  </si>
  <si>
    <t>ПЕРЕХОД 159Х10-108Х8 СТ08Х18Н10Т</t>
  </si>
  <si>
    <t>1077202</t>
  </si>
  <si>
    <t>1005090653</t>
  </si>
  <si>
    <t>ЗАГЛУШКА 159Х8 СТ12Х18Н10Т</t>
  </si>
  <si>
    <t>1048820</t>
  </si>
  <si>
    <t>1005090857</t>
  </si>
  <si>
    <t>ЗАГЛУШКА 273Х12 СТ20</t>
  </si>
  <si>
    <t>1164923</t>
  </si>
  <si>
    <t>1005090915</t>
  </si>
  <si>
    <t>ЗАГЛУШКА ЗП 50х16</t>
  </si>
  <si>
    <t>1077204</t>
  </si>
  <si>
    <t>1005090976</t>
  </si>
  <si>
    <t>ЗАГЛУШКА 219Х8 СТ12Х18Н10Т</t>
  </si>
  <si>
    <t>1172908</t>
  </si>
  <si>
    <t>1005091234</t>
  </si>
  <si>
    <t>ЗАГЛУШКА ФЛ. 4-50Х160</t>
  </si>
  <si>
    <t>1048776</t>
  </si>
  <si>
    <t>1005091729</t>
  </si>
  <si>
    <t>ЗАГЛУШКА 76Х6 СТ20</t>
  </si>
  <si>
    <t>20005050</t>
  </si>
  <si>
    <t>1005091974</t>
  </si>
  <si>
    <t>ПРОКЛАДКА ОВ. СЕЧ. 270Х22Х16 СТ.08Х18Н10Т</t>
  </si>
  <si>
    <t>20005047</t>
  </si>
  <si>
    <t>1005091975</t>
  </si>
  <si>
    <t>ПРОКЛАДКА ОВ. СЕЧ. 330Х22Х16 СТ.08Х18Н10Т</t>
  </si>
  <si>
    <t>20005049</t>
  </si>
  <si>
    <t>1005091976</t>
  </si>
  <si>
    <t>ПРОКЛАДКА ОВ. СЕЧ. 530Х28Х22 СТ.08Х18Н10Т</t>
  </si>
  <si>
    <t>20005048</t>
  </si>
  <si>
    <t>1005091977</t>
  </si>
  <si>
    <t>ПРОКЛАДКА ОВ. СЕЧ. 650Х28Х22-11 СТ.08Х18Н10Т</t>
  </si>
  <si>
    <t>1320681</t>
  </si>
  <si>
    <t>1005092248</t>
  </si>
  <si>
    <t>КОМПЛЕКТ КОЛЕЦ И ЗАГЛУШЕК СТ.12Х18Н10Т по чертежу №528-А ВО</t>
  </si>
  <si>
    <t>1005090829</t>
  </si>
  <si>
    <t>ЗАГЛУШКА 273Х10 СТ20</t>
  </si>
  <si>
    <t>1005091451</t>
  </si>
  <si>
    <t>ЗАГЛУШКА 273Х12 СТ12Х18Н10Т</t>
  </si>
  <si>
    <t>1064559</t>
  </si>
  <si>
    <t>1001020447</t>
  </si>
  <si>
    <t>ПЕРЕХОД 159Х8-89Х6 СТ20</t>
  </si>
  <si>
    <t>1016794</t>
  </si>
  <si>
    <t>1005090659</t>
  </si>
  <si>
    <t>ЗАГЛУШКА 325Х10 СТ20</t>
  </si>
  <si>
    <t>1005091045</t>
  </si>
  <si>
    <t>Заглушка 159Х8</t>
  </si>
  <si>
    <t>Заглушка 159Х8-12Х18Н10Т</t>
  </si>
  <si>
    <t>1005091440</t>
  </si>
  <si>
    <t>Прокладка 1-80-100-08Х18Н10Т</t>
  </si>
  <si>
    <t>1001020679</t>
  </si>
  <si>
    <t>Переход К 152Х8-108Х6-15Х5М</t>
  </si>
  <si>
    <t>1005092262</t>
  </si>
  <si>
    <t>Прокладка 1-80-6,3-3</t>
  </si>
  <si>
    <t>1005092249</t>
  </si>
  <si>
    <t>Прокладка 1-100-6,3-3</t>
  </si>
  <si>
    <t>Счет бухгалтер- ского учета (07, 08.4, 10, 41мтр)</t>
  </si>
  <si>
    <t xml:space="preserve">Стоимость, руб. с НДС </t>
  </si>
  <si>
    <t>10</t>
  </si>
  <si>
    <t>02</t>
  </si>
  <si>
    <t>1071915</t>
  </si>
  <si>
    <t>1001020827</t>
  </si>
  <si>
    <t>Переход К 273Х10-219Х8-15Х5М</t>
  </si>
  <si>
    <t>1001021042</t>
  </si>
  <si>
    <t>Отвод 60 89Х5</t>
  </si>
  <si>
    <t>100102_1164435</t>
  </si>
  <si>
    <t>Переход К 89Х6-57Х4-12Х18Н10Т</t>
  </si>
  <si>
    <t>100102_1162570</t>
  </si>
  <si>
    <t>1005091929</t>
  </si>
  <si>
    <t>Заглушка 57Х6</t>
  </si>
  <si>
    <t>100102_1134971</t>
  </si>
  <si>
    <t>Заглушка 89Х4</t>
  </si>
  <si>
    <t>1005091360</t>
  </si>
  <si>
    <t>Заглушка 530Х12</t>
  </si>
  <si>
    <t>100102_1077202</t>
  </si>
  <si>
    <t>1005090663</t>
  </si>
  <si>
    <t>Заглушка 89Х8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</si>
</sst>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  <xf numFmtId="0" fontId="0" fillId="0" borderId="1" xfId="0" applyNumberFormat="1" applyFont="1" applyBorder="1" applyAlignment="1" applyProtection="1">
      <alignment horizontal="left" wrapText="1"/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topLeftCell="A58" workbookViewId="0">
      <selection activeCell="I5" sqref="I5"/>
    </sheetView>
  </sheetViews>
  <sheetFormatPr defaultRowHeight="15" x14ac:dyDescent="0.25"/>
  <cols>
    <col min="4" max="4" width="15.85546875" customWidth="1"/>
    <col min="5" max="5" width="12.85546875" customWidth="1"/>
    <col min="6" max="6" width="48.140625" customWidth="1"/>
    <col min="8" max="8" width="10.28515625" customWidth="1"/>
    <col min="9" max="9" width="25.28515625" customWidth="1"/>
    <col min="11" max="11" width="14.28515625" customWidth="1"/>
    <col min="12" max="12" width="14.42578125" customWidth="1"/>
    <col min="13" max="13" width="14.28515625" customWidth="1"/>
    <col min="14" max="14" width="12.42578125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14" t="s">
        <v>136</v>
      </c>
      <c r="F1" s="7" t="s">
        <v>4</v>
      </c>
      <c r="G1" s="13" t="s">
        <v>5</v>
      </c>
      <c r="H1" s="8" t="s">
        <v>6</v>
      </c>
      <c r="I1" s="8" t="s">
        <v>7</v>
      </c>
      <c r="J1" s="9" t="s">
        <v>8</v>
      </c>
      <c r="K1" s="7" t="s">
        <v>9</v>
      </c>
      <c r="L1" s="15" t="s">
        <v>137</v>
      </c>
      <c r="M1" s="12" t="s">
        <v>10</v>
      </c>
      <c r="N1" s="7" t="s">
        <v>11</v>
      </c>
    </row>
    <row r="2" spans="1:14" x14ac:dyDescent="0.25">
      <c r="A2" s="7"/>
      <c r="B2" s="7"/>
      <c r="C2" s="7"/>
      <c r="D2" s="7"/>
      <c r="E2" s="14"/>
      <c r="F2" s="7"/>
      <c r="G2" s="13"/>
      <c r="H2" s="8"/>
      <c r="I2" s="8"/>
      <c r="J2" s="10"/>
      <c r="K2" s="7"/>
      <c r="L2" s="16"/>
      <c r="M2" s="12"/>
      <c r="N2" s="7"/>
    </row>
    <row r="3" spans="1:14" x14ac:dyDescent="0.25">
      <c r="A3" s="7"/>
      <c r="B3" s="7"/>
      <c r="C3" s="7"/>
      <c r="D3" s="7"/>
      <c r="E3" s="14"/>
      <c r="F3" s="7"/>
      <c r="G3" s="13"/>
      <c r="H3" s="8"/>
      <c r="I3" s="8"/>
      <c r="J3" s="10"/>
      <c r="K3" s="7"/>
      <c r="L3" s="16"/>
      <c r="M3" s="12"/>
      <c r="N3" s="7"/>
    </row>
    <row r="4" spans="1:14" x14ac:dyDescent="0.25">
      <c r="A4" s="7"/>
      <c r="B4" s="7"/>
      <c r="C4" s="7"/>
      <c r="D4" s="7"/>
      <c r="E4" s="14"/>
      <c r="F4" s="7"/>
      <c r="G4" s="13"/>
      <c r="H4" s="8"/>
      <c r="I4" s="8"/>
      <c r="J4" s="11"/>
      <c r="K4" s="7"/>
      <c r="L4" s="17"/>
      <c r="M4" s="12"/>
      <c r="N4" s="7"/>
    </row>
    <row r="5" spans="1:14" ht="45" x14ac:dyDescent="0.25">
      <c r="A5" s="1">
        <v>1</v>
      </c>
      <c r="B5" s="2" t="s">
        <v>12</v>
      </c>
      <c r="C5" s="2">
        <v>1144330</v>
      </c>
      <c r="D5" s="3">
        <v>1001020817</v>
      </c>
      <c r="E5" s="3" t="s">
        <v>138</v>
      </c>
      <c r="F5" s="4" t="s">
        <v>13</v>
      </c>
      <c r="G5" s="2" t="s">
        <v>14</v>
      </c>
      <c r="H5" s="18" t="s">
        <v>139</v>
      </c>
      <c r="I5" s="22" t="s">
        <v>15</v>
      </c>
      <c r="J5" s="19">
        <v>4</v>
      </c>
      <c r="K5" s="5">
        <v>18480</v>
      </c>
      <c r="L5" s="20">
        <v>73920</v>
      </c>
      <c r="M5" s="6">
        <v>37257</v>
      </c>
      <c r="N5" s="2" t="s">
        <v>16</v>
      </c>
    </row>
    <row r="6" spans="1:14" ht="45" x14ac:dyDescent="0.25">
      <c r="A6" s="1">
        <v>2</v>
      </c>
      <c r="B6" s="2" t="s">
        <v>12</v>
      </c>
      <c r="C6" s="2" t="s">
        <v>17</v>
      </c>
      <c r="D6" s="3" t="s">
        <v>18</v>
      </c>
      <c r="E6" s="3">
        <v>10</v>
      </c>
      <c r="F6" s="4" t="s">
        <v>19</v>
      </c>
      <c r="G6" s="2" t="s">
        <v>14</v>
      </c>
      <c r="H6" s="18" t="s">
        <v>139</v>
      </c>
      <c r="I6" s="22" t="s">
        <v>15</v>
      </c>
      <c r="J6" s="19">
        <v>6</v>
      </c>
      <c r="K6" s="5">
        <v>132</v>
      </c>
      <c r="L6" s="20">
        <v>792</v>
      </c>
      <c r="M6" s="6">
        <v>41275</v>
      </c>
      <c r="N6" s="2" t="s">
        <v>16</v>
      </c>
    </row>
    <row r="7" spans="1:14" ht="45" x14ac:dyDescent="0.25">
      <c r="A7" s="1">
        <v>3</v>
      </c>
      <c r="B7" s="2" t="s">
        <v>12</v>
      </c>
      <c r="C7" s="2" t="s">
        <v>20</v>
      </c>
      <c r="D7" s="3" t="s">
        <v>21</v>
      </c>
      <c r="E7" s="3">
        <v>10</v>
      </c>
      <c r="F7" s="4" t="s">
        <v>22</v>
      </c>
      <c r="G7" s="2" t="s">
        <v>14</v>
      </c>
      <c r="H7" s="18" t="s">
        <v>139</v>
      </c>
      <c r="I7" s="22" t="s">
        <v>15</v>
      </c>
      <c r="J7" s="19">
        <v>3</v>
      </c>
      <c r="K7" s="5">
        <v>1440</v>
      </c>
      <c r="L7" s="20">
        <v>4320</v>
      </c>
      <c r="M7" s="6">
        <v>41275</v>
      </c>
      <c r="N7" s="2" t="s">
        <v>16</v>
      </c>
    </row>
    <row r="8" spans="1:14" ht="45" x14ac:dyDescent="0.25">
      <c r="A8" s="1">
        <v>4</v>
      </c>
      <c r="B8" s="2" t="s">
        <v>12</v>
      </c>
      <c r="C8" s="2" t="s">
        <v>23</v>
      </c>
      <c r="D8" s="3" t="s">
        <v>24</v>
      </c>
      <c r="E8" s="3">
        <v>10</v>
      </c>
      <c r="F8" s="4" t="s">
        <v>25</v>
      </c>
      <c r="G8" s="2" t="s">
        <v>14</v>
      </c>
      <c r="H8" s="18" t="s">
        <v>139</v>
      </c>
      <c r="I8" s="22" t="s">
        <v>15</v>
      </c>
      <c r="J8" s="19">
        <v>5</v>
      </c>
      <c r="K8" s="5">
        <v>4560</v>
      </c>
      <c r="L8" s="20">
        <v>22800</v>
      </c>
      <c r="M8" s="6">
        <v>41275</v>
      </c>
      <c r="N8" s="2" t="s">
        <v>16</v>
      </c>
    </row>
    <row r="9" spans="1:14" ht="45" x14ac:dyDescent="0.25">
      <c r="A9" s="1">
        <v>5</v>
      </c>
      <c r="B9" s="2" t="s">
        <v>12</v>
      </c>
      <c r="C9" s="2" t="s">
        <v>26</v>
      </c>
      <c r="D9" s="3" t="s">
        <v>27</v>
      </c>
      <c r="E9" s="3">
        <v>10</v>
      </c>
      <c r="F9" s="4" t="s">
        <v>28</v>
      </c>
      <c r="G9" s="2" t="s">
        <v>14</v>
      </c>
      <c r="H9" s="18" t="s">
        <v>139</v>
      </c>
      <c r="I9" s="22" t="s">
        <v>15</v>
      </c>
      <c r="J9" s="19">
        <v>16</v>
      </c>
      <c r="K9" s="5">
        <v>2880</v>
      </c>
      <c r="L9" s="20">
        <v>46080</v>
      </c>
      <c r="M9" s="6">
        <v>41275</v>
      </c>
      <c r="N9" s="2" t="s">
        <v>16</v>
      </c>
    </row>
    <row r="10" spans="1:14" ht="45" x14ac:dyDescent="0.25">
      <c r="A10" s="1">
        <v>6</v>
      </c>
      <c r="B10" s="2" t="s">
        <v>12</v>
      </c>
      <c r="C10" s="2" t="s">
        <v>29</v>
      </c>
      <c r="D10" s="3" t="s">
        <v>30</v>
      </c>
      <c r="E10" s="3">
        <v>10</v>
      </c>
      <c r="F10" s="4" t="s">
        <v>31</v>
      </c>
      <c r="G10" s="2" t="s">
        <v>14</v>
      </c>
      <c r="H10" s="18" t="s">
        <v>139</v>
      </c>
      <c r="I10" s="22" t="s">
        <v>15</v>
      </c>
      <c r="J10" s="19">
        <v>10</v>
      </c>
      <c r="K10" s="5">
        <v>936</v>
      </c>
      <c r="L10" s="20">
        <v>9360</v>
      </c>
      <c r="M10" s="6">
        <v>41275</v>
      </c>
      <c r="N10" s="2" t="s">
        <v>16</v>
      </c>
    </row>
    <row r="11" spans="1:14" ht="45" x14ac:dyDescent="0.25">
      <c r="A11" s="1">
        <v>7</v>
      </c>
      <c r="B11" s="2" t="s">
        <v>12</v>
      </c>
      <c r="C11" s="2" t="s">
        <v>32</v>
      </c>
      <c r="D11" s="3" t="s">
        <v>33</v>
      </c>
      <c r="E11" s="3">
        <v>10</v>
      </c>
      <c r="F11" s="4" t="s">
        <v>34</v>
      </c>
      <c r="G11" s="2" t="s">
        <v>14</v>
      </c>
      <c r="H11" s="18" t="s">
        <v>139</v>
      </c>
      <c r="I11" s="22" t="s">
        <v>15</v>
      </c>
      <c r="J11" s="19">
        <v>3</v>
      </c>
      <c r="K11" s="5">
        <v>10320</v>
      </c>
      <c r="L11" s="20">
        <v>30960</v>
      </c>
      <c r="M11" s="6">
        <v>41275</v>
      </c>
      <c r="N11" s="2" t="s">
        <v>16</v>
      </c>
    </row>
    <row r="12" spans="1:14" ht="45" x14ac:dyDescent="0.25">
      <c r="A12" s="1">
        <v>8</v>
      </c>
      <c r="B12" s="2" t="s">
        <v>12</v>
      </c>
      <c r="C12" s="2" t="s">
        <v>35</v>
      </c>
      <c r="D12" s="3" t="s">
        <v>36</v>
      </c>
      <c r="E12" s="3">
        <v>10</v>
      </c>
      <c r="F12" s="4" t="s">
        <v>37</v>
      </c>
      <c r="G12" s="2" t="s">
        <v>14</v>
      </c>
      <c r="H12" s="18" t="s">
        <v>139</v>
      </c>
      <c r="I12" s="22" t="s">
        <v>15</v>
      </c>
      <c r="J12" s="19">
        <v>1</v>
      </c>
      <c r="K12" s="5">
        <v>32760</v>
      </c>
      <c r="L12" s="20">
        <v>32760</v>
      </c>
      <c r="M12" s="6">
        <v>41275</v>
      </c>
      <c r="N12" s="2" t="s">
        <v>16</v>
      </c>
    </row>
    <row r="13" spans="1:14" ht="45" x14ac:dyDescent="0.25">
      <c r="A13" s="1">
        <v>9</v>
      </c>
      <c r="B13" s="2" t="s">
        <v>12</v>
      </c>
      <c r="C13" s="2" t="s">
        <v>38</v>
      </c>
      <c r="D13" s="3" t="s">
        <v>39</v>
      </c>
      <c r="E13" s="3">
        <v>10</v>
      </c>
      <c r="F13" s="4" t="s">
        <v>40</v>
      </c>
      <c r="G13" s="2" t="s">
        <v>14</v>
      </c>
      <c r="H13" s="18" t="s">
        <v>139</v>
      </c>
      <c r="I13" s="22" t="s">
        <v>15</v>
      </c>
      <c r="J13" s="19">
        <v>2</v>
      </c>
      <c r="K13" s="5">
        <v>4680</v>
      </c>
      <c r="L13" s="20">
        <v>9360</v>
      </c>
      <c r="M13" s="6">
        <v>41275</v>
      </c>
      <c r="N13" s="2" t="s">
        <v>16</v>
      </c>
    </row>
    <row r="14" spans="1:14" ht="45" x14ac:dyDescent="0.25">
      <c r="A14" s="1">
        <v>10</v>
      </c>
      <c r="B14" s="2" t="s">
        <v>12</v>
      </c>
      <c r="C14" s="2" t="s">
        <v>23</v>
      </c>
      <c r="D14" s="3" t="s">
        <v>41</v>
      </c>
      <c r="E14" s="3">
        <v>10</v>
      </c>
      <c r="F14" s="4" t="s">
        <v>42</v>
      </c>
      <c r="G14" s="2" t="s">
        <v>14</v>
      </c>
      <c r="H14" s="18" t="s">
        <v>139</v>
      </c>
      <c r="I14" s="22" t="s">
        <v>15</v>
      </c>
      <c r="J14" s="19">
        <v>8</v>
      </c>
      <c r="K14" s="5">
        <v>4560</v>
      </c>
      <c r="L14" s="20">
        <v>36480</v>
      </c>
      <c r="M14" s="6">
        <v>41275</v>
      </c>
      <c r="N14" s="2" t="s">
        <v>16</v>
      </c>
    </row>
    <row r="15" spans="1:14" ht="45" x14ac:dyDescent="0.25">
      <c r="A15" s="1">
        <v>11</v>
      </c>
      <c r="B15" s="2" t="s">
        <v>12</v>
      </c>
      <c r="C15" s="2" t="s">
        <v>43</v>
      </c>
      <c r="D15" s="3" t="s">
        <v>44</v>
      </c>
      <c r="E15" s="3">
        <v>10</v>
      </c>
      <c r="F15" s="4" t="s">
        <v>45</v>
      </c>
      <c r="G15" s="2" t="s">
        <v>14</v>
      </c>
      <c r="H15" s="18" t="s">
        <v>139</v>
      </c>
      <c r="I15" s="22" t="s">
        <v>15</v>
      </c>
      <c r="J15" s="19">
        <v>1</v>
      </c>
      <c r="K15" s="5">
        <v>15480</v>
      </c>
      <c r="L15" s="20">
        <v>15480</v>
      </c>
      <c r="M15" s="6">
        <v>41275</v>
      </c>
      <c r="N15" s="2" t="s">
        <v>16</v>
      </c>
    </row>
    <row r="16" spans="1:14" ht="45" x14ac:dyDescent="0.25">
      <c r="A16" s="1">
        <v>12</v>
      </c>
      <c r="B16" s="2" t="s">
        <v>12</v>
      </c>
      <c r="C16" s="2" t="s">
        <v>43</v>
      </c>
      <c r="D16" s="3" t="s">
        <v>44</v>
      </c>
      <c r="E16" s="3">
        <v>10</v>
      </c>
      <c r="F16" s="4" t="s">
        <v>45</v>
      </c>
      <c r="G16" s="2" t="s">
        <v>14</v>
      </c>
      <c r="H16" s="18" t="s">
        <v>139</v>
      </c>
      <c r="I16" s="22" t="s">
        <v>15</v>
      </c>
      <c r="J16" s="19">
        <v>2</v>
      </c>
      <c r="K16" s="5">
        <v>15480</v>
      </c>
      <c r="L16" s="20">
        <v>30960</v>
      </c>
      <c r="M16" s="6">
        <v>41275</v>
      </c>
      <c r="N16" s="2" t="s">
        <v>16</v>
      </c>
    </row>
    <row r="17" spans="1:14" ht="45" x14ac:dyDescent="0.25">
      <c r="A17" s="1">
        <v>13</v>
      </c>
      <c r="B17" s="2" t="s">
        <v>12</v>
      </c>
      <c r="C17" s="2" t="s">
        <v>46</v>
      </c>
      <c r="D17" s="3" t="s">
        <v>47</v>
      </c>
      <c r="E17" s="3">
        <v>10</v>
      </c>
      <c r="F17" s="4" t="s">
        <v>48</v>
      </c>
      <c r="G17" s="2" t="s">
        <v>14</v>
      </c>
      <c r="H17" s="18" t="s">
        <v>139</v>
      </c>
      <c r="I17" s="22" t="s">
        <v>15</v>
      </c>
      <c r="J17" s="19">
        <v>20</v>
      </c>
      <c r="K17" s="5">
        <v>6720</v>
      </c>
      <c r="L17" s="20">
        <v>134400</v>
      </c>
      <c r="M17" s="6">
        <v>41275</v>
      </c>
      <c r="N17" s="2" t="s">
        <v>16</v>
      </c>
    </row>
    <row r="18" spans="1:14" ht="45" x14ac:dyDescent="0.25">
      <c r="A18" s="1">
        <v>14</v>
      </c>
      <c r="B18" s="2" t="s">
        <v>12</v>
      </c>
      <c r="C18" s="2" t="s">
        <v>49</v>
      </c>
      <c r="D18" s="3" t="s">
        <v>50</v>
      </c>
      <c r="E18" s="3">
        <v>10</v>
      </c>
      <c r="F18" s="4" t="s">
        <v>51</v>
      </c>
      <c r="G18" s="2" t="s">
        <v>14</v>
      </c>
      <c r="H18" s="18" t="s">
        <v>139</v>
      </c>
      <c r="I18" s="22" t="s">
        <v>15</v>
      </c>
      <c r="J18" s="19">
        <v>1</v>
      </c>
      <c r="K18" s="5">
        <v>28920</v>
      </c>
      <c r="L18" s="20">
        <v>28920</v>
      </c>
      <c r="M18" s="6">
        <v>41275</v>
      </c>
      <c r="N18" s="2" t="s">
        <v>16</v>
      </c>
    </row>
    <row r="19" spans="1:14" ht="45" x14ac:dyDescent="0.25">
      <c r="A19" s="1">
        <v>15</v>
      </c>
      <c r="B19" s="2" t="s">
        <v>12</v>
      </c>
      <c r="C19" s="2" t="s">
        <v>52</v>
      </c>
      <c r="D19" s="3" t="s">
        <v>53</v>
      </c>
      <c r="E19" s="3">
        <v>10</v>
      </c>
      <c r="F19" s="4" t="s">
        <v>54</v>
      </c>
      <c r="G19" s="2" t="s">
        <v>14</v>
      </c>
      <c r="H19" s="18" t="s">
        <v>139</v>
      </c>
      <c r="I19" s="22" t="s">
        <v>15</v>
      </c>
      <c r="J19" s="19">
        <v>1</v>
      </c>
      <c r="K19" s="5">
        <v>6600</v>
      </c>
      <c r="L19" s="20">
        <v>6600</v>
      </c>
      <c r="M19" s="6">
        <v>41275</v>
      </c>
      <c r="N19" s="2" t="s">
        <v>16</v>
      </c>
    </row>
    <row r="20" spans="1:14" ht="45" x14ac:dyDescent="0.25">
      <c r="A20" s="1">
        <v>16</v>
      </c>
      <c r="B20" s="2" t="s">
        <v>12</v>
      </c>
      <c r="C20" s="2" t="s">
        <v>55</v>
      </c>
      <c r="D20" s="3" t="s">
        <v>56</v>
      </c>
      <c r="E20" s="3">
        <v>10</v>
      </c>
      <c r="F20" s="4" t="s">
        <v>57</v>
      </c>
      <c r="G20" s="2" t="s">
        <v>14</v>
      </c>
      <c r="H20" s="18" t="s">
        <v>139</v>
      </c>
      <c r="I20" s="22" t="s">
        <v>15</v>
      </c>
      <c r="J20" s="19">
        <v>1</v>
      </c>
      <c r="K20" s="5">
        <v>18600</v>
      </c>
      <c r="L20" s="20">
        <v>18600</v>
      </c>
      <c r="M20" s="6">
        <v>41275</v>
      </c>
      <c r="N20" s="2" t="s">
        <v>16</v>
      </c>
    </row>
    <row r="21" spans="1:14" ht="45" x14ac:dyDescent="0.25">
      <c r="A21" s="1">
        <v>17</v>
      </c>
      <c r="B21" s="2" t="s">
        <v>12</v>
      </c>
      <c r="C21" s="2" t="s">
        <v>58</v>
      </c>
      <c r="D21" s="3" t="s">
        <v>59</v>
      </c>
      <c r="E21" s="3">
        <v>10</v>
      </c>
      <c r="F21" s="4" t="s">
        <v>60</v>
      </c>
      <c r="G21" s="2" t="s">
        <v>14</v>
      </c>
      <c r="H21" s="18" t="s">
        <v>139</v>
      </c>
      <c r="I21" s="22" t="s">
        <v>15</v>
      </c>
      <c r="J21" s="19">
        <v>1</v>
      </c>
      <c r="K21" s="5">
        <v>3000</v>
      </c>
      <c r="L21" s="20">
        <v>3000</v>
      </c>
      <c r="M21" s="6">
        <v>41275</v>
      </c>
      <c r="N21" s="2" t="s">
        <v>16</v>
      </c>
    </row>
    <row r="22" spans="1:14" ht="45" x14ac:dyDescent="0.25">
      <c r="A22" s="1">
        <v>18</v>
      </c>
      <c r="B22" s="2" t="s">
        <v>12</v>
      </c>
      <c r="C22" s="2" t="s">
        <v>61</v>
      </c>
      <c r="D22" s="3" t="s">
        <v>62</v>
      </c>
      <c r="E22" s="3">
        <v>10</v>
      </c>
      <c r="F22" s="4" t="s">
        <v>63</v>
      </c>
      <c r="G22" s="2" t="s">
        <v>14</v>
      </c>
      <c r="H22" s="18" t="s">
        <v>139</v>
      </c>
      <c r="I22" s="22" t="s">
        <v>15</v>
      </c>
      <c r="J22" s="19">
        <v>3</v>
      </c>
      <c r="K22" s="5">
        <v>9600</v>
      </c>
      <c r="L22" s="20">
        <v>28800</v>
      </c>
      <c r="M22" s="6">
        <v>41275</v>
      </c>
      <c r="N22" s="2" t="s">
        <v>16</v>
      </c>
    </row>
    <row r="23" spans="1:14" ht="45" x14ac:dyDescent="0.25">
      <c r="A23" s="1">
        <v>19</v>
      </c>
      <c r="B23" s="2" t="s">
        <v>12</v>
      </c>
      <c r="C23" s="2" t="s">
        <v>64</v>
      </c>
      <c r="D23" s="3" t="s">
        <v>65</v>
      </c>
      <c r="E23" s="3">
        <v>10</v>
      </c>
      <c r="F23" s="4" t="s">
        <v>66</v>
      </c>
      <c r="G23" s="2" t="s">
        <v>14</v>
      </c>
      <c r="H23" s="18" t="s">
        <v>139</v>
      </c>
      <c r="I23" s="22" t="s">
        <v>15</v>
      </c>
      <c r="J23" s="19">
        <v>3</v>
      </c>
      <c r="K23" s="5">
        <v>1800</v>
      </c>
      <c r="L23" s="20">
        <v>5400</v>
      </c>
      <c r="M23" s="6">
        <v>41275</v>
      </c>
      <c r="N23" s="2" t="s">
        <v>16</v>
      </c>
    </row>
    <row r="24" spans="1:14" ht="45" x14ac:dyDescent="0.25">
      <c r="A24" s="1">
        <v>20</v>
      </c>
      <c r="B24" s="2" t="s">
        <v>12</v>
      </c>
      <c r="C24" s="2" t="s">
        <v>67</v>
      </c>
      <c r="D24" s="3" t="s">
        <v>68</v>
      </c>
      <c r="E24" s="3">
        <v>10</v>
      </c>
      <c r="F24" s="4" t="s">
        <v>69</v>
      </c>
      <c r="G24" s="2" t="s">
        <v>14</v>
      </c>
      <c r="H24" s="18" t="s">
        <v>139</v>
      </c>
      <c r="I24" s="22" t="s">
        <v>15</v>
      </c>
      <c r="J24" s="19">
        <v>1</v>
      </c>
      <c r="K24" s="5">
        <v>31680</v>
      </c>
      <c r="L24" s="20">
        <v>31680</v>
      </c>
      <c r="M24" s="6">
        <v>41275</v>
      </c>
      <c r="N24" s="2" t="s">
        <v>16</v>
      </c>
    </row>
    <row r="25" spans="1:14" ht="45" x14ac:dyDescent="0.25">
      <c r="A25" s="1">
        <v>21</v>
      </c>
      <c r="B25" s="2" t="s">
        <v>12</v>
      </c>
      <c r="C25" s="2" t="s">
        <v>70</v>
      </c>
      <c r="D25" s="3" t="s">
        <v>71</v>
      </c>
      <c r="E25" s="3">
        <v>10</v>
      </c>
      <c r="F25" s="4" t="s">
        <v>72</v>
      </c>
      <c r="G25" s="2" t="s">
        <v>14</v>
      </c>
      <c r="H25" s="18" t="s">
        <v>139</v>
      </c>
      <c r="I25" s="22" t="s">
        <v>15</v>
      </c>
      <c r="J25" s="19">
        <v>1</v>
      </c>
      <c r="K25" s="5">
        <v>1320</v>
      </c>
      <c r="L25" s="20">
        <v>1320</v>
      </c>
      <c r="M25" s="6">
        <v>41275</v>
      </c>
      <c r="N25" s="2" t="s">
        <v>16</v>
      </c>
    </row>
    <row r="26" spans="1:14" ht="45" x14ac:dyDescent="0.25">
      <c r="A26" s="1">
        <v>22</v>
      </c>
      <c r="B26" s="2" t="s">
        <v>12</v>
      </c>
      <c r="C26" s="2" t="s">
        <v>73</v>
      </c>
      <c r="D26" s="3" t="s">
        <v>74</v>
      </c>
      <c r="E26" s="3">
        <v>10</v>
      </c>
      <c r="F26" s="4" t="s">
        <v>75</v>
      </c>
      <c r="G26" s="2" t="s">
        <v>14</v>
      </c>
      <c r="H26" s="18" t="s">
        <v>139</v>
      </c>
      <c r="I26" s="22" t="s">
        <v>15</v>
      </c>
      <c r="J26" s="19">
        <v>8</v>
      </c>
      <c r="K26" s="5">
        <v>948</v>
      </c>
      <c r="L26" s="20">
        <v>7584</v>
      </c>
      <c r="M26" s="6">
        <v>41275</v>
      </c>
      <c r="N26" s="2" t="s">
        <v>16</v>
      </c>
    </row>
    <row r="27" spans="1:14" ht="45" x14ac:dyDescent="0.25">
      <c r="A27" s="1">
        <v>23</v>
      </c>
      <c r="B27" s="2" t="s">
        <v>12</v>
      </c>
      <c r="C27" s="2" t="s">
        <v>76</v>
      </c>
      <c r="D27" s="3" t="s">
        <v>77</v>
      </c>
      <c r="E27" s="3">
        <v>10</v>
      </c>
      <c r="F27" s="4" t="s">
        <v>78</v>
      </c>
      <c r="G27" s="2" t="s">
        <v>14</v>
      </c>
      <c r="H27" s="18" t="s">
        <v>139</v>
      </c>
      <c r="I27" s="22" t="s">
        <v>15</v>
      </c>
      <c r="J27" s="19">
        <v>6</v>
      </c>
      <c r="K27" s="5">
        <v>948</v>
      </c>
      <c r="L27" s="20">
        <v>5688</v>
      </c>
      <c r="M27" s="6">
        <v>41275</v>
      </c>
      <c r="N27" s="2" t="s">
        <v>16</v>
      </c>
    </row>
    <row r="28" spans="1:14" ht="45" x14ac:dyDescent="0.25">
      <c r="A28" s="1">
        <v>24</v>
      </c>
      <c r="B28" s="2" t="s">
        <v>12</v>
      </c>
      <c r="C28" s="2" t="s">
        <v>79</v>
      </c>
      <c r="D28" s="3" t="s">
        <v>80</v>
      </c>
      <c r="E28" s="3">
        <v>10</v>
      </c>
      <c r="F28" s="4" t="s">
        <v>81</v>
      </c>
      <c r="G28" s="2" t="s">
        <v>14</v>
      </c>
      <c r="H28" s="18" t="s">
        <v>139</v>
      </c>
      <c r="I28" s="22" t="s">
        <v>15</v>
      </c>
      <c r="J28" s="19">
        <v>3</v>
      </c>
      <c r="K28" s="5">
        <v>6120</v>
      </c>
      <c r="L28" s="20">
        <v>18360</v>
      </c>
      <c r="M28" s="6">
        <v>41275</v>
      </c>
      <c r="N28" s="2" t="s">
        <v>16</v>
      </c>
    </row>
    <row r="29" spans="1:14" ht="45" x14ac:dyDescent="0.25">
      <c r="A29" s="1">
        <v>25</v>
      </c>
      <c r="B29" s="2" t="s">
        <v>12</v>
      </c>
      <c r="C29" s="2" t="s">
        <v>82</v>
      </c>
      <c r="D29" s="3" t="s">
        <v>83</v>
      </c>
      <c r="E29" s="3">
        <v>10</v>
      </c>
      <c r="F29" s="4" t="s">
        <v>84</v>
      </c>
      <c r="G29" s="2" t="s">
        <v>14</v>
      </c>
      <c r="H29" s="18" t="s">
        <v>139</v>
      </c>
      <c r="I29" s="22" t="s">
        <v>15</v>
      </c>
      <c r="J29" s="19">
        <v>40</v>
      </c>
      <c r="K29" s="5">
        <v>2400</v>
      </c>
      <c r="L29" s="20">
        <v>96000</v>
      </c>
      <c r="M29" s="6">
        <v>41275</v>
      </c>
      <c r="N29" s="2" t="s">
        <v>16</v>
      </c>
    </row>
    <row r="30" spans="1:14" ht="45" x14ac:dyDescent="0.25">
      <c r="A30" s="1">
        <v>26</v>
      </c>
      <c r="B30" s="2" t="s">
        <v>12</v>
      </c>
      <c r="C30" s="2" t="s">
        <v>85</v>
      </c>
      <c r="D30" s="3" t="s">
        <v>86</v>
      </c>
      <c r="E30" s="3">
        <v>10</v>
      </c>
      <c r="F30" s="4" t="s">
        <v>87</v>
      </c>
      <c r="G30" s="2" t="s">
        <v>14</v>
      </c>
      <c r="H30" s="18" t="s">
        <v>139</v>
      </c>
      <c r="I30" s="22" t="s">
        <v>15</v>
      </c>
      <c r="J30" s="19">
        <v>43</v>
      </c>
      <c r="K30" s="5">
        <v>1800</v>
      </c>
      <c r="L30" s="20">
        <v>77400</v>
      </c>
      <c r="M30" s="6">
        <v>41275</v>
      </c>
      <c r="N30" s="2" t="s">
        <v>16</v>
      </c>
    </row>
    <row r="31" spans="1:14" ht="45" x14ac:dyDescent="0.25">
      <c r="A31" s="1">
        <v>27</v>
      </c>
      <c r="B31" s="2" t="s">
        <v>12</v>
      </c>
      <c r="C31" s="2" t="s">
        <v>88</v>
      </c>
      <c r="D31" s="3" t="s">
        <v>89</v>
      </c>
      <c r="E31" s="3">
        <v>10</v>
      </c>
      <c r="F31" s="4" t="s">
        <v>90</v>
      </c>
      <c r="G31" s="2" t="s">
        <v>14</v>
      </c>
      <c r="H31" s="18" t="s">
        <v>139</v>
      </c>
      <c r="I31" s="22" t="s">
        <v>15</v>
      </c>
      <c r="J31" s="19">
        <v>2</v>
      </c>
      <c r="K31" s="5">
        <v>1320</v>
      </c>
      <c r="L31" s="20">
        <v>2640</v>
      </c>
      <c r="M31" s="6">
        <v>41275</v>
      </c>
      <c r="N31" s="2" t="s">
        <v>16</v>
      </c>
    </row>
    <row r="32" spans="1:14" ht="45" x14ac:dyDescent="0.25">
      <c r="A32" s="1">
        <v>28</v>
      </c>
      <c r="B32" s="2" t="s">
        <v>12</v>
      </c>
      <c r="C32" s="2" t="s">
        <v>91</v>
      </c>
      <c r="D32" s="3" t="s">
        <v>92</v>
      </c>
      <c r="E32" s="3">
        <v>10</v>
      </c>
      <c r="F32" s="4" t="s">
        <v>93</v>
      </c>
      <c r="G32" s="2" t="s">
        <v>14</v>
      </c>
      <c r="H32" s="18" t="s">
        <v>139</v>
      </c>
      <c r="I32" s="22" t="s">
        <v>15</v>
      </c>
      <c r="J32" s="19">
        <v>4</v>
      </c>
      <c r="K32" s="5">
        <v>5520</v>
      </c>
      <c r="L32" s="20">
        <v>22080</v>
      </c>
      <c r="M32" s="6">
        <v>41275</v>
      </c>
      <c r="N32" s="2" t="s">
        <v>16</v>
      </c>
    </row>
    <row r="33" spans="1:14" ht="45" x14ac:dyDescent="0.25">
      <c r="A33" s="1">
        <v>29</v>
      </c>
      <c r="B33" s="2" t="s">
        <v>12</v>
      </c>
      <c r="C33" s="2" t="s">
        <v>94</v>
      </c>
      <c r="D33" s="3" t="s">
        <v>95</v>
      </c>
      <c r="E33" s="3">
        <v>10</v>
      </c>
      <c r="F33" s="4" t="s">
        <v>96</v>
      </c>
      <c r="G33" s="2" t="s">
        <v>14</v>
      </c>
      <c r="H33" s="18" t="s">
        <v>139</v>
      </c>
      <c r="I33" s="22" t="s">
        <v>15</v>
      </c>
      <c r="J33" s="19">
        <v>2</v>
      </c>
      <c r="K33" s="5">
        <v>600</v>
      </c>
      <c r="L33" s="20">
        <v>1200</v>
      </c>
      <c r="M33" s="6">
        <v>41275</v>
      </c>
      <c r="N33" s="2" t="s">
        <v>16</v>
      </c>
    </row>
    <row r="34" spans="1:14" ht="45" x14ac:dyDescent="0.25">
      <c r="A34" s="1">
        <v>30</v>
      </c>
      <c r="B34" s="2" t="s">
        <v>12</v>
      </c>
      <c r="C34" s="2" t="s">
        <v>97</v>
      </c>
      <c r="D34" s="3" t="s">
        <v>98</v>
      </c>
      <c r="E34" s="3">
        <v>10</v>
      </c>
      <c r="F34" s="4" t="s">
        <v>99</v>
      </c>
      <c r="G34" s="2" t="s">
        <v>14</v>
      </c>
      <c r="H34" s="18" t="s">
        <v>139</v>
      </c>
      <c r="I34" s="22" t="s">
        <v>15</v>
      </c>
      <c r="J34" s="19">
        <v>6</v>
      </c>
      <c r="K34" s="5">
        <v>180</v>
      </c>
      <c r="L34" s="20">
        <v>1080</v>
      </c>
      <c r="M34" s="6">
        <v>41275</v>
      </c>
      <c r="N34" s="2" t="s">
        <v>16</v>
      </c>
    </row>
    <row r="35" spans="1:14" ht="45" x14ac:dyDescent="0.25">
      <c r="A35" s="1">
        <v>31</v>
      </c>
      <c r="B35" s="2" t="s">
        <v>12</v>
      </c>
      <c r="C35" s="2" t="s">
        <v>100</v>
      </c>
      <c r="D35" s="3" t="s">
        <v>101</v>
      </c>
      <c r="E35" s="3">
        <v>10</v>
      </c>
      <c r="F35" s="4" t="s">
        <v>102</v>
      </c>
      <c r="G35" s="2" t="s">
        <v>14</v>
      </c>
      <c r="H35" s="18" t="s">
        <v>139</v>
      </c>
      <c r="I35" s="22" t="s">
        <v>15</v>
      </c>
      <c r="J35" s="19">
        <v>1</v>
      </c>
      <c r="K35" s="5">
        <v>16920</v>
      </c>
      <c r="L35" s="20">
        <v>16920</v>
      </c>
      <c r="M35" s="6">
        <v>41275</v>
      </c>
      <c r="N35" s="2" t="s">
        <v>16</v>
      </c>
    </row>
    <row r="36" spans="1:14" ht="45" x14ac:dyDescent="0.25">
      <c r="A36" s="1">
        <v>32</v>
      </c>
      <c r="B36" s="2" t="s">
        <v>12</v>
      </c>
      <c r="C36" s="2" t="s">
        <v>103</v>
      </c>
      <c r="D36" s="3" t="s">
        <v>104</v>
      </c>
      <c r="E36" s="3">
        <v>10</v>
      </c>
      <c r="F36" s="4" t="s">
        <v>105</v>
      </c>
      <c r="G36" s="2" t="s">
        <v>14</v>
      </c>
      <c r="H36" s="18" t="s">
        <v>139</v>
      </c>
      <c r="I36" s="22" t="s">
        <v>15</v>
      </c>
      <c r="J36" s="19">
        <v>5</v>
      </c>
      <c r="K36" s="5">
        <v>21960</v>
      </c>
      <c r="L36" s="20">
        <v>109800</v>
      </c>
      <c r="M36" s="6">
        <v>41275</v>
      </c>
      <c r="N36" s="2" t="s">
        <v>16</v>
      </c>
    </row>
    <row r="37" spans="1:14" ht="45" x14ac:dyDescent="0.25">
      <c r="A37" s="1">
        <v>33</v>
      </c>
      <c r="B37" s="2" t="s">
        <v>12</v>
      </c>
      <c r="C37" s="2" t="s">
        <v>106</v>
      </c>
      <c r="D37" s="3" t="s">
        <v>107</v>
      </c>
      <c r="E37" s="3">
        <v>10</v>
      </c>
      <c r="F37" s="4" t="s">
        <v>108</v>
      </c>
      <c r="G37" s="2" t="s">
        <v>14</v>
      </c>
      <c r="H37" s="18" t="s">
        <v>139</v>
      </c>
      <c r="I37" s="22" t="s">
        <v>15</v>
      </c>
      <c r="J37" s="19">
        <v>10</v>
      </c>
      <c r="K37" s="5">
        <v>46200</v>
      </c>
      <c r="L37" s="20">
        <v>462000</v>
      </c>
      <c r="M37" s="6">
        <v>41275</v>
      </c>
      <c r="N37" s="2" t="s">
        <v>16</v>
      </c>
    </row>
    <row r="38" spans="1:14" ht="45" x14ac:dyDescent="0.25">
      <c r="A38" s="1">
        <v>34</v>
      </c>
      <c r="B38" s="2" t="s">
        <v>12</v>
      </c>
      <c r="C38" s="2" t="s">
        <v>109</v>
      </c>
      <c r="D38" s="3" t="s">
        <v>110</v>
      </c>
      <c r="E38" s="3">
        <v>10</v>
      </c>
      <c r="F38" s="4" t="s">
        <v>111</v>
      </c>
      <c r="G38" s="2" t="s">
        <v>14</v>
      </c>
      <c r="H38" s="18" t="s">
        <v>139</v>
      </c>
      <c r="I38" s="22" t="s">
        <v>15</v>
      </c>
      <c r="J38" s="19">
        <v>2</v>
      </c>
      <c r="K38" s="5">
        <v>50040</v>
      </c>
      <c r="L38" s="20">
        <v>100080</v>
      </c>
      <c r="M38" s="6">
        <v>41275</v>
      </c>
      <c r="N38" s="2" t="s">
        <v>16</v>
      </c>
    </row>
    <row r="39" spans="1:14" ht="45" x14ac:dyDescent="0.25">
      <c r="A39" s="1">
        <v>35</v>
      </c>
      <c r="B39" s="2" t="s">
        <v>12</v>
      </c>
      <c r="C39" s="2" t="s">
        <v>112</v>
      </c>
      <c r="D39" s="3" t="s">
        <v>113</v>
      </c>
      <c r="E39" s="3">
        <v>10</v>
      </c>
      <c r="F39" s="4" t="s">
        <v>114</v>
      </c>
      <c r="G39" s="2" t="s">
        <v>14</v>
      </c>
      <c r="H39" s="18" t="s">
        <v>139</v>
      </c>
      <c r="I39" s="22" t="s">
        <v>15</v>
      </c>
      <c r="J39" s="19">
        <v>2</v>
      </c>
      <c r="K39" s="5">
        <v>15600</v>
      </c>
      <c r="L39" s="20">
        <v>31200</v>
      </c>
      <c r="M39" s="6">
        <v>41275</v>
      </c>
      <c r="N39" s="2" t="s">
        <v>16</v>
      </c>
    </row>
    <row r="40" spans="1:14" ht="45" x14ac:dyDescent="0.25">
      <c r="A40" s="1">
        <v>36</v>
      </c>
      <c r="B40" s="2" t="s">
        <v>12</v>
      </c>
      <c r="C40" s="2">
        <v>1076778</v>
      </c>
      <c r="D40" s="3" t="s">
        <v>115</v>
      </c>
      <c r="E40" s="3" t="s">
        <v>138</v>
      </c>
      <c r="F40" s="4" t="s">
        <v>116</v>
      </c>
      <c r="G40" s="2" t="s">
        <v>14</v>
      </c>
      <c r="H40" s="18" t="s">
        <v>139</v>
      </c>
      <c r="I40" s="22" t="s">
        <v>15</v>
      </c>
      <c r="J40" s="19">
        <v>52</v>
      </c>
      <c r="K40" s="5">
        <v>636</v>
      </c>
      <c r="L40" s="20">
        <v>33072</v>
      </c>
      <c r="M40" s="6">
        <v>41275</v>
      </c>
      <c r="N40" s="2" t="s">
        <v>16</v>
      </c>
    </row>
    <row r="41" spans="1:14" ht="45" x14ac:dyDescent="0.25">
      <c r="A41" s="1">
        <v>37</v>
      </c>
      <c r="B41" s="2" t="s">
        <v>12</v>
      </c>
      <c r="C41" s="2">
        <v>1136701</v>
      </c>
      <c r="D41" s="3" t="s">
        <v>117</v>
      </c>
      <c r="E41" s="3" t="s">
        <v>138</v>
      </c>
      <c r="F41" s="4" t="s">
        <v>118</v>
      </c>
      <c r="G41" s="2" t="s">
        <v>14</v>
      </c>
      <c r="H41" s="18" t="s">
        <v>139</v>
      </c>
      <c r="I41" s="22" t="s">
        <v>15</v>
      </c>
      <c r="J41" s="19">
        <v>1</v>
      </c>
      <c r="K41" s="5">
        <v>7440</v>
      </c>
      <c r="L41" s="20">
        <v>7440</v>
      </c>
      <c r="M41" s="6">
        <v>41275</v>
      </c>
      <c r="N41" s="2" t="s">
        <v>16</v>
      </c>
    </row>
    <row r="42" spans="1:14" ht="45" x14ac:dyDescent="0.25">
      <c r="A42" s="1">
        <v>38</v>
      </c>
      <c r="B42" s="2" t="s">
        <v>12</v>
      </c>
      <c r="C42" s="2" t="s">
        <v>119</v>
      </c>
      <c r="D42" s="3" t="s">
        <v>120</v>
      </c>
      <c r="E42" s="3">
        <v>10</v>
      </c>
      <c r="F42" s="4" t="s">
        <v>121</v>
      </c>
      <c r="G42" s="2" t="s">
        <v>14</v>
      </c>
      <c r="H42" s="18" t="s">
        <v>139</v>
      </c>
      <c r="I42" s="22" t="s">
        <v>15</v>
      </c>
      <c r="J42" s="19">
        <v>2</v>
      </c>
      <c r="K42" s="5">
        <v>564</v>
      </c>
      <c r="L42" s="20">
        <v>1128</v>
      </c>
      <c r="M42" s="6">
        <v>41275</v>
      </c>
      <c r="N42" s="2" t="s">
        <v>16</v>
      </c>
    </row>
    <row r="43" spans="1:14" ht="45" x14ac:dyDescent="0.25">
      <c r="A43" s="1">
        <v>39</v>
      </c>
      <c r="B43" s="2" t="s">
        <v>12</v>
      </c>
      <c r="C43" s="2" t="s">
        <v>122</v>
      </c>
      <c r="D43" s="3" t="s">
        <v>123</v>
      </c>
      <c r="E43" s="3">
        <v>10</v>
      </c>
      <c r="F43" s="4" t="s">
        <v>124</v>
      </c>
      <c r="G43" s="2" t="s">
        <v>14</v>
      </c>
      <c r="H43" s="18" t="s">
        <v>139</v>
      </c>
      <c r="I43" s="22" t="s">
        <v>15</v>
      </c>
      <c r="J43" s="19">
        <v>1</v>
      </c>
      <c r="K43" s="5">
        <v>1800</v>
      </c>
      <c r="L43" s="20">
        <v>1800</v>
      </c>
      <c r="M43" s="6">
        <v>42217</v>
      </c>
      <c r="N43" s="2" t="s">
        <v>16</v>
      </c>
    </row>
    <row r="44" spans="1:14" ht="45" x14ac:dyDescent="0.25">
      <c r="A44" s="1">
        <v>40</v>
      </c>
      <c r="B44" s="2" t="s">
        <v>12</v>
      </c>
      <c r="C44" s="2" t="s">
        <v>85</v>
      </c>
      <c r="D44" s="3" t="s">
        <v>86</v>
      </c>
      <c r="E44" s="3">
        <v>10</v>
      </c>
      <c r="F44" s="4" t="s">
        <v>87</v>
      </c>
      <c r="G44" s="2" t="s">
        <v>14</v>
      </c>
      <c r="H44" s="18" t="s">
        <v>139</v>
      </c>
      <c r="I44" s="22" t="s">
        <v>15</v>
      </c>
      <c r="J44" s="19">
        <v>1</v>
      </c>
      <c r="K44" s="5">
        <v>1800</v>
      </c>
      <c r="L44" s="20">
        <v>1800</v>
      </c>
      <c r="M44" s="6">
        <v>41487</v>
      </c>
      <c r="N44" s="2" t="s">
        <v>16</v>
      </c>
    </row>
    <row r="45" spans="1:14" ht="45" x14ac:dyDescent="0.25">
      <c r="A45" s="1">
        <v>41</v>
      </c>
      <c r="B45" s="2" t="s">
        <v>12</v>
      </c>
      <c r="C45" s="2" t="s">
        <v>64</v>
      </c>
      <c r="D45" s="3" t="s">
        <v>65</v>
      </c>
      <c r="E45" s="3" t="s">
        <v>138</v>
      </c>
      <c r="F45" s="4" t="s">
        <v>66</v>
      </c>
      <c r="G45" s="2" t="s">
        <v>14</v>
      </c>
      <c r="H45" s="18" t="s">
        <v>139</v>
      </c>
      <c r="I45" s="22" t="s">
        <v>15</v>
      </c>
      <c r="J45" s="19">
        <v>9</v>
      </c>
      <c r="K45" s="5">
        <v>1800</v>
      </c>
      <c r="L45" s="20">
        <v>16200</v>
      </c>
      <c r="M45" s="6">
        <v>41275</v>
      </c>
      <c r="N45" s="2" t="s">
        <v>16</v>
      </c>
    </row>
    <row r="46" spans="1:14" ht="45" x14ac:dyDescent="0.25">
      <c r="A46" s="1">
        <v>42</v>
      </c>
      <c r="B46" s="2" t="s">
        <v>12</v>
      </c>
      <c r="C46" s="2" t="s">
        <v>55</v>
      </c>
      <c r="D46" s="3" t="s">
        <v>56</v>
      </c>
      <c r="E46" s="3">
        <v>10</v>
      </c>
      <c r="F46" s="4" t="s">
        <v>57</v>
      </c>
      <c r="G46" s="2" t="s">
        <v>14</v>
      </c>
      <c r="H46" s="18" t="s">
        <v>139</v>
      </c>
      <c r="I46" s="22" t="s">
        <v>15</v>
      </c>
      <c r="J46" s="19">
        <v>1</v>
      </c>
      <c r="K46" s="5">
        <v>18600</v>
      </c>
      <c r="L46" s="20">
        <v>18600</v>
      </c>
      <c r="M46" s="6">
        <v>41275</v>
      </c>
      <c r="N46" s="2" t="s">
        <v>16</v>
      </c>
    </row>
    <row r="47" spans="1:14" ht="45" x14ac:dyDescent="0.25">
      <c r="A47" s="1">
        <v>43</v>
      </c>
      <c r="B47" s="2" t="s">
        <v>12</v>
      </c>
      <c r="C47" s="2">
        <v>1077202</v>
      </c>
      <c r="D47" s="3" t="s">
        <v>83</v>
      </c>
      <c r="E47" s="3" t="s">
        <v>138</v>
      </c>
      <c r="F47" s="4" t="s">
        <v>127</v>
      </c>
      <c r="G47" s="2" t="s">
        <v>14</v>
      </c>
      <c r="H47" s="18" t="s">
        <v>139</v>
      </c>
      <c r="I47" s="22" t="s">
        <v>15</v>
      </c>
      <c r="J47" s="19">
        <v>1</v>
      </c>
      <c r="K47" s="5">
        <v>2400</v>
      </c>
      <c r="L47" s="20">
        <v>2400</v>
      </c>
      <c r="M47" s="6">
        <v>41275</v>
      </c>
      <c r="N47" s="2" t="s">
        <v>16</v>
      </c>
    </row>
    <row r="48" spans="1:14" ht="45" x14ac:dyDescent="0.25">
      <c r="A48" s="1">
        <v>44</v>
      </c>
      <c r="B48" s="2" t="s">
        <v>12</v>
      </c>
      <c r="C48" s="2">
        <v>1160282</v>
      </c>
      <c r="D48" s="3" t="s">
        <v>128</v>
      </c>
      <c r="E48" s="3" t="s">
        <v>138</v>
      </c>
      <c r="F48" s="4" t="s">
        <v>129</v>
      </c>
      <c r="G48" s="2" t="s">
        <v>14</v>
      </c>
      <c r="H48" s="18" t="s">
        <v>139</v>
      </c>
      <c r="I48" s="22" t="s">
        <v>15</v>
      </c>
      <c r="J48" s="19">
        <v>12</v>
      </c>
      <c r="K48" s="5">
        <v>1440</v>
      </c>
      <c r="L48" s="20">
        <v>17280</v>
      </c>
      <c r="M48" s="6">
        <v>41306</v>
      </c>
      <c r="N48" s="2" t="s">
        <v>16</v>
      </c>
    </row>
    <row r="49" spans="1:14" ht="45" x14ac:dyDescent="0.25">
      <c r="A49" s="1">
        <v>45</v>
      </c>
      <c r="B49" s="2" t="s">
        <v>12</v>
      </c>
      <c r="C49" s="2">
        <v>1162570</v>
      </c>
      <c r="D49" s="3" t="s">
        <v>130</v>
      </c>
      <c r="E49" s="3" t="s">
        <v>138</v>
      </c>
      <c r="F49" s="4" t="s">
        <v>131</v>
      </c>
      <c r="G49" s="2" t="s">
        <v>14</v>
      </c>
      <c r="H49" s="18" t="s">
        <v>139</v>
      </c>
      <c r="I49" s="22" t="s">
        <v>15</v>
      </c>
      <c r="J49" s="19">
        <v>1</v>
      </c>
      <c r="K49" s="5">
        <v>3000</v>
      </c>
      <c r="L49" s="20">
        <v>3000</v>
      </c>
      <c r="M49" s="6">
        <v>41306</v>
      </c>
      <c r="N49" s="2" t="s">
        <v>16</v>
      </c>
    </row>
    <row r="50" spans="1:14" ht="45" x14ac:dyDescent="0.25">
      <c r="A50" s="1">
        <v>46</v>
      </c>
      <c r="B50" s="2" t="s">
        <v>12</v>
      </c>
      <c r="C50" s="2">
        <v>1162570</v>
      </c>
      <c r="D50" s="3" t="s">
        <v>130</v>
      </c>
      <c r="E50" s="3" t="s">
        <v>138</v>
      </c>
      <c r="F50" s="4" t="s">
        <v>131</v>
      </c>
      <c r="G50" s="2" t="s">
        <v>14</v>
      </c>
      <c r="H50" s="18" t="s">
        <v>139</v>
      </c>
      <c r="I50" s="22" t="s">
        <v>15</v>
      </c>
      <c r="J50" s="19">
        <v>2</v>
      </c>
      <c r="K50" s="5">
        <v>3000</v>
      </c>
      <c r="L50" s="20">
        <v>6000</v>
      </c>
      <c r="M50" s="6">
        <v>41852</v>
      </c>
      <c r="N50" s="2" t="s">
        <v>16</v>
      </c>
    </row>
    <row r="51" spans="1:14" ht="45" x14ac:dyDescent="0.25">
      <c r="A51" s="1">
        <v>47</v>
      </c>
      <c r="B51" s="2" t="s">
        <v>12</v>
      </c>
      <c r="C51" s="2">
        <v>1320635</v>
      </c>
      <c r="D51" s="3" t="s">
        <v>132</v>
      </c>
      <c r="E51" s="3" t="s">
        <v>138</v>
      </c>
      <c r="F51" s="4" t="s">
        <v>133</v>
      </c>
      <c r="G51" s="2" t="s">
        <v>14</v>
      </c>
      <c r="H51" s="18" t="s">
        <v>139</v>
      </c>
      <c r="I51" s="22" t="s">
        <v>15</v>
      </c>
      <c r="J51" s="19">
        <v>1</v>
      </c>
      <c r="K51" s="5">
        <v>2040</v>
      </c>
      <c r="L51" s="20">
        <v>2040</v>
      </c>
      <c r="M51" s="6">
        <v>41306</v>
      </c>
      <c r="N51" s="2" t="s">
        <v>16</v>
      </c>
    </row>
    <row r="52" spans="1:14" ht="45" x14ac:dyDescent="0.25">
      <c r="A52" s="1">
        <v>48</v>
      </c>
      <c r="B52" s="2" t="s">
        <v>12</v>
      </c>
      <c r="C52" s="2">
        <v>1320669</v>
      </c>
      <c r="D52" s="3" t="s">
        <v>134</v>
      </c>
      <c r="E52" s="3" t="s">
        <v>138</v>
      </c>
      <c r="F52" s="4" t="s">
        <v>135</v>
      </c>
      <c r="G52" s="2" t="s">
        <v>14</v>
      </c>
      <c r="H52" s="18" t="s">
        <v>139</v>
      </c>
      <c r="I52" s="22" t="s">
        <v>15</v>
      </c>
      <c r="J52" s="19">
        <v>7</v>
      </c>
      <c r="K52" s="5">
        <v>2400</v>
      </c>
      <c r="L52" s="20">
        <v>16800</v>
      </c>
      <c r="M52" s="6">
        <v>41306</v>
      </c>
      <c r="N52" s="2" t="s">
        <v>16</v>
      </c>
    </row>
    <row r="53" spans="1:14" ht="45" x14ac:dyDescent="0.25">
      <c r="A53" s="1">
        <v>49</v>
      </c>
      <c r="B53" s="2" t="s">
        <v>12</v>
      </c>
      <c r="C53" s="2" t="s">
        <v>140</v>
      </c>
      <c r="D53" s="3" t="s">
        <v>141</v>
      </c>
      <c r="E53" s="3" t="s">
        <v>138</v>
      </c>
      <c r="F53" s="4" t="s">
        <v>142</v>
      </c>
      <c r="G53" s="2" t="s">
        <v>14</v>
      </c>
      <c r="H53" s="18" t="s">
        <v>139</v>
      </c>
      <c r="I53" s="22" t="s">
        <v>15</v>
      </c>
      <c r="J53" s="19">
        <v>2</v>
      </c>
      <c r="K53" s="5">
        <v>8280</v>
      </c>
      <c r="L53" s="20">
        <v>16560</v>
      </c>
      <c r="M53" s="6">
        <v>41275</v>
      </c>
      <c r="N53" s="2" t="s">
        <v>16</v>
      </c>
    </row>
    <row r="54" spans="1:14" ht="45" x14ac:dyDescent="0.25">
      <c r="A54" s="1">
        <v>50</v>
      </c>
      <c r="B54" s="2" t="s">
        <v>12</v>
      </c>
      <c r="C54" s="2">
        <v>1343421</v>
      </c>
      <c r="D54" s="3" t="s">
        <v>143</v>
      </c>
      <c r="E54" s="3" t="s">
        <v>138</v>
      </c>
      <c r="F54" s="4" t="s">
        <v>144</v>
      </c>
      <c r="G54" s="2" t="s">
        <v>14</v>
      </c>
      <c r="H54" s="18" t="s">
        <v>139</v>
      </c>
      <c r="I54" s="22" t="s">
        <v>15</v>
      </c>
      <c r="J54" s="19">
        <v>10</v>
      </c>
      <c r="K54" s="5">
        <v>276</v>
      </c>
      <c r="L54" s="20">
        <v>2760</v>
      </c>
      <c r="M54" s="6">
        <v>41275</v>
      </c>
      <c r="N54" s="2" t="s">
        <v>16</v>
      </c>
    </row>
    <row r="55" spans="1:14" ht="45" x14ac:dyDescent="0.25">
      <c r="A55" s="1">
        <v>51</v>
      </c>
      <c r="B55" s="2" t="s">
        <v>12</v>
      </c>
      <c r="C55" s="2">
        <v>1164435</v>
      </c>
      <c r="D55" s="3" t="s">
        <v>145</v>
      </c>
      <c r="E55" s="3" t="s">
        <v>138</v>
      </c>
      <c r="F55" s="4" t="s">
        <v>146</v>
      </c>
      <c r="G55" s="2" t="s">
        <v>14</v>
      </c>
      <c r="H55" s="18" t="s">
        <v>139</v>
      </c>
      <c r="I55" s="22" t="s">
        <v>15</v>
      </c>
      <c r="J55" s="19">
        <v>8</v>
      </c>
      <c r="K55" s="5">
        <v>696</v>
      </c>
      <c r="L55" s="20">
        <v>5568</v>
      </c>
      <c r="M55" s="6">
        <v>42461</v>
      </c>
      <c r="N55" s="2" t="s">
        <v>16</v>
      </c>
    </row>
    <row r="56" spans="1:14" ht="45" x14ac:dyDescent="0.25">
      <c r="A56" s="1">
        <v>52</v>
      </c>
      <c r="B56" s="2" t="s">
        <v>12</v>
      </c>
      <c r="C56" s="2">
        <v>1162570</v>
      </c>
      <c r="D56" s="3" t="s">
        <v>147</v>
      </c>
      <c r="E56" s="3" t="s">
        <v>138</v>
      </c>
      <c r="F56" s="4" t="s">
        <v>131</v>
      </c>
      <c r="G56" s="2" t="s">
        <v>14</v>
      </c>
      <c r="H56" s="18" t="s">
        <v>139</v>
      </c>
      <c r="I56" s="22" t="s">
        <v>15</v>
      </c>
      <c r="J56" s="19">
        <v>4</v>
      </c>
      <c r="K56" s="5">
        <v>6360</v>
      </c>
      <c r="L56" s="20">
        <v>25440</v>
      </c>
      <c r="M56" s="6">
        <v>42552</v>
      </c>
      <c r="N56" s="2" t="s">
        <v>16</v>
      </c>
    </row>
    <row r="57" spans="1:14" ht="45" x14ac:dyDescent="0.25">
      <c r="A57" s="1">
        <v>53</v>
      </c>
      <c r="B57" s="2" t="s">
        <v>12</v>
      </c>
      <c r="C57" s="2">
        <v>1127159</v>
      </c>
      <c r="D57" s="3" t="s">
        <v>148</v>
      </c>
      <c r="E57" s="3" t="s">
        <v>138</v>
      </c>
      <c r="F57" s="4" t="s">
        <v>149</v>
      </c>
      <c r="G57" s="2" t="s">
        <v>14</v>
      </c>
      <c r="H57" s="18" t="s">
        <v>139</v>
      </c>
      <c r="I57" s="22" t="s">
        <v>15</v>
      </c>
      <c r="J57" s="19">
        <v>18</v>
      </c>
      <c r="K57" s="5">
        <v>117.6</v>
      </c>
      <c r="L57" s="20">
        <v>2116.7999999999997</v>
      </c>
      <c r="M57" s="6">
        <v>42217</v>
      </c>
      <c r="N57" s="2" t="s">
        <v>16</v>
      </c>
    </row>
    <row r="58" spans="1:14" ht="45" x14ac:dyDescent="0.25">
      <c r="A58" s="1">
        <v>54</v>
      </c>
      <c r="B58" s="2" t="s">
        <v>12</v>
      </c>
      <c r="C58" s="2">
        <v>1127159</v>
      </c>
      <c r="D58" s="3" t="s">
        <v>148</v>
      </c>
      <c r="E58" s="3" t="s">
        <v>138</v>
      </c>
      <c r="F58" s="4" t="s">
        <v>149</v>
      </c>
      <c r="G58" s="2" t="s">
        <v>14</v>
      </c>
      <c r="H58" s="18" t="s">
        <v>139</v>
      </c>
      <c r="I58" s="22" t="s">
        <v>15</v>
      </c>
      <c r="J58" s="19">
        <v>18</v>
      </c>
      <c r="K58" s="5">
        <v>117.6</v>
      </c>
      <c r="L58" s="20">
        <v>2116.7999999999997</v>
      </c>
      <c r="M58" s="6">
        <v>42217</v>
      </c>
      <c r="N58" s="2" t="s">
        <v>16</v>
      </c>
    </row>
    <row r="59" spans="1:14" ht="45" x14ac:dyDescent="0.25">
      <c r="A59" s="1">
        <v>55</v>
      </c>
      <c r="B59" s="2" t="s">
        <v>12</v>
      </c>
      <c r="C59" s="2">
        <v>1134971</v>
      </c>
      <c r="D59" s="3" t="s">
        <v>150</v>
      </c>
      <c r="E59" s="3" t="s">
        <v>138</v>
      </c>
      <c r="F59" s="4" t="s">
        <v>151</v>
      </c>
      <c r="G59" s="2" t="s">
        <v>14</v>
      </c>
      <c r="H59" s="18" t="s">
        <v>139</v>
      </c>
      <c r="I59" s="22" t="s">
        <v>15</v>
      </c>
      <c r="J59" s="19">
        <v>9</v>
      </c>
      <c r="K59" s="5">
        <v>156</v>
      </c>
      <c r="L59" s="20">
        <v>1404</v>
      </c>
      <c r="M59" s="6">
        <v>42430</v>
      </c>
      <c r="N59" s="2" t="s">
        <v>16</v>
      </c>
    </row>
    <row r="60" spans="1:14" ht="45" x14ac:dyDescent="0.25">
      <c r="A60" s="1">
        <v>56</v>
      </c>
      <c r="B60" s="2" t="s">
        <v>12</v>
      </c>
      <c r="C60" s="2">
        <v>1148465</v>
      </c>
      <c r="D60" s="3" t="s">
        <v>152</v>
      </c>
      <c r="E60" s="3" t="s">
        <v>138</v>
      </c>
      <c r="F60" s="4" t="s">
        <v>153</v>
      </c>
      <c r="G60" s="2" t="s">
        <v>14</v>
      </c>
      <c r="H60" s="18" t="s">
        <v>139</v>
      </c>
      <c r="I60" s="22" t="s">
        <v>15</v>
      </c>
      <c r="J60" s="19">
        <v>1</v>
      </c>
      <c r="K60" s="5">
        <v>2880</v>
      </c>
      <c r="L60" s="20">
        <v>2880</v>
      </c>
      <c r="M60" s="6">
        <v>42217</v>
      </c>
      <c r="N60" s="2" t="s">
        <v>16</v>
      </c>
    </row>
    <row r="61" spans="1:14" ht="45" x14ac:dyDescent="0.25">
      <c r="A61" s="1">
        <v>57</v>
      </c>
      <c r="B61" s="2" t="s">
        <v>12</v>
      </c>
      <c r="C61" s="2">
        <v>1148465</v>
      </c>
      <c r="D61" s="3" t="s">
        <v>152</v>
      </c>
      <c r="E61" s="3" t="s">
        <v>138</v>
      </c>
      <c r="F61" s="4" t="s">
        <v>153</v>
      </c>
      <c r="G61" s="2" t="s">
        <v>14</v>
      </c>
      <c r="H61" s="18" t="s">
        <v>139</v>
      </c>
      <c r="I61" s="22" t="s">
        <v>15</v>
      </c>
      <c r="J61" s="19">
        <v>1</v>
      </c>
      <c r="K61" s="5">
        <v>2880</v>
      </c>
      <c r="L61" s="20">
        <v>2880</v>
      </c>
      <c r="M61" s="6">
        <v>42125</v>
      </c>
      <c r="N61" s="2" t="s">
        <v>16</v>
      </c>
    </row>
    <row r="62" spans="1:14" ht="45" x14ac:dyDescent="0.25">
      <c r="A62" s="1">
        <v>58</v>
      </c>
      <c r="B62" s="2" t="s">
        <v>12</v>
      </c>
      <c r="C62" s="2">
        <v>1048818</v>
      </c>
      <c r="D62" s="3" t="s">
        <v>125</v>
      </c>
      <c r="E62" s="3" t="s">
        <v>138</v>
      </c>
      <c r="F62" s="4" t="s">
        <v>126</v>
      </c>
      <c r="G62" s="2" t="s">
        <v>14</v>
      </c>
      <c r="H62" s="18" t="s">
        <v>139</v>
      </c>
      <c r="I62" s="22" t="s">
        <v>15</v>
      </c>
      <c r="J62" s="19">
        <v>2</v>
      </c>
      <c r="K62" s="5">
        <v>312</v>
      </c>
      <c r="L62" s="20">
        <v>624</v>
      </c>
      <c r="M62" s="6">
        <v>42217</v>
      </c>
      <c r="N62" s="2" t="s">
        <v>16</v>
      </c>
    </row>
    <row r="63" spans="1:14" ht="45" x14ac:dyDescent="0.25">
      <c r="A63" s="1">
        <v>59</v>
      </c>
      <c r="B63" s="2" t="s">
        <v>12</v>
      </c>
      <c r="C63" s="2">
        <v>1077202</v>
      </c>
      <c r="D63" s="3" t="s">
        <v>154</v>
      </c>
      <c r="E63" s="3" t="s">
        <v>138</v>
      </c>
      <c r="F63" s="4" t="s">
        <v>127</v>
      </c>
      <c r="G63" s="2" t="s">
        <v>14</v>
      </c>
      <c r="H63" s="18" t="s">
        <v>139</v>
      </c>
      <c r="I63" s="22" t="s">
        <v>15</v>
      </c>
      <c r="J63" s="19">
        <v>1</v>
      </c>
      <c r="K63" s="5">
        <v>3000</v>
      </c>
      <c r="L63" s="20">
        <v>3000</v>
      </c>
      <c r="M63" s="6">
        <v>42430</v>
      </c>
      <c r="N63" s="2" t="s">
        <v>16</v>
      </c>
    </row>
    <row r="64" spans="1:14" ht="45" x14ac:dyDescent="0.25">
      <c r="A64" s="1">
        <v>60</v>
      </c>
      <c r="B64" s="2" t="s">
        <v>12</v>
      </c>
      <c r="C64" s="2">
        <v>1048818</v>
      </c>
      <c r="D64" s="3" t="s">
        <v>125</v>
      </c>
      <c r="E64" s="3" t="s">
        <v>138</v>
      </c>
      <c r="F64" s="4" t="s">
        <v>126</v>
      </c>
      <c r="G64" s="2" t="s">
        <v>14</v>
      </c>
      <c r="H64" s="18" t="s">
        <v>139</v>
      </c>
      <c r="I64" s="22" t="s">
        <v>15</v>
      </c>
      <c r="J64" s="19">
        <v>1</v>
      </c>
      <c r="K64" s="5">
        <v>312</v>
      </c>
      <c r="L64" s="20">
        <v>312</v>
      </c>
      <c r="M64" s="6">
        <v>41275</v>
      </c>
      <c r="N64" s="2" t="s">
        <v>16</v>
      </c>
    </row>
    <row r="65" spans="1:14" ht="45" x14ac:dyDescent="0.25">
      <c r="A65" s="1">
        <v>61</v>
      </c>
      <c r="B65" s="2" t="s">
        <v>12</v>
      </c>
      <c r="C65" s="2">
        <v>1048832</v>
      </c>
      <c r="D65" s="3" t="s">
        <v>155</v>
      </c>
      <c r="E65" s="3" t="s">
        <v>138</v>
      </c>
      <c r="F65" s="4" t="s">
        <v>156</v>
      </c>
      <c r="G65" s="2" t="s">
        <v>14</v>
      </c>
      <c r="H65" s="18" t="s">
        <v>139</v>
      </c>
      <c r="I65" s="22" t="s">
        <v>15</v>
      </c>
      <c r="J65" s="19">
        <v>2</v>
      </c>
      <c r="K65" s="5">
        <v>168</v>
      </c>
      <c r="L65" s="20">
        <v>336</v>
      </c>
      <c r="M65" s="6">
        <v>41275</v>
      </c>
      <c r="N65" s="2" t="s">
        <v>16</v>
      </c>
    </row>
    <row r="66" spans="1:14" x14ac:dyDescent="0.25">
      <c r="L66" s="21">
        <f>SUM(L5:L65)</f>
        <v>1717581.6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65 C1:C65"/>
    <dataValidation type="list" allowBlank="1" showInputMessage="1" showErrorMessage="1" sqref="B5:B65">
      <formula1>TypeResource</formula1>
    </dataValidation>
    <dataValidation type="decimal" allowBlank="1" showErrorMessage="1" errorTitle="Ошибка!" error="Значение должно быть числом" sqref="J5:L65">
      <formula1>0</formula1>
      <formula2>9999999999999</formula2>
    </dataValidation>
    <dataValidation type="list" allowBlank="1" showInputMessage="1" showErrorMessage="1" sqref="H5:H65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2021-07-15T10:42:49Z</dcterms:modified>
</cp:coreProperties>
</file>